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69AE7599-455F-4BE5-BA0E-2D17ED839D2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Шифр" sheetId="9" r:id="rId1"/>
    <sheet name="ТЗ" sheetId="12" r:id="rId2"/>
    <sheet name="Тех параметры держателя" sheetId="13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2" i="7" l="1"/>
  <c r="C26" i="7"/>
  <c r="B11" i="7"/>
  <c r="C11" i="7" s="1"/>
  <c r="C12" i="7" l="1"/>
  <c r="C24" i="7"/>
  <c r="C23" i="7"/>
  <c r="C22" i="7"/>
  <c r="C21" i="7"/>
  <c r="C19" i="7" l="1"/>
  <c r="C3" i="13" l="1"/>
  <c r="C18" i="7" l="1"/>
  <c r="C17" i="7" l="1"/>
  <c r="B10" i="7" s="1"/>
  <c r="B7" i="7" l="1"/>
  <c r="C7" i="7" s="1"/>
  <c r="B8" i="7"/>
  <c r="C8" i="7" s="1"/>
  <c r="B9" i="7"/>
  <c r="C9" i="7" s="1"/>
  <c r="C10" i="7"/>
  <c r="C20" i="7"/>
  <c r="B6" i="7" s="1"/>
  <c r="A2" i="12" l="1"/>
  <c r="C15" i="7" l="1"/>
  <c r="C3" i="7" l="1"/>
  <c r="C6" i="7" l="1"/>
</calcChain>
</file>

<file path=xl/sharedStrings.xml><?xml version="1.0" encoding="utf-8"?>
<sst xmlns="http://schemas.openxmlformats.org/spreadsheetml/2006/main" count="144" uniqueCount="122">
  <si>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</si>
  <si>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</si>
  <si>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</si>
  <si>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</si>
  <si>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</si>
  <si>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</si>
  <si>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</si>
  <si>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</si>
  <si>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</si>
  <si>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</si>
  <si>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</si>
  <si>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</si>
  <si>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</si>
  <si>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</si>
  <si>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</si>
  <si>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</si>
  <si>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</si>
  <si>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</si>
  <si>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</si>
  <si>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</si>
  <si>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</si>
  <si>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</si>
  <si>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</si>
  <si>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</si>
  <si>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</si>
  <si>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</si>
  <si>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</si>
  <si>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</si>
  <si>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</si>
  <si>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</si>
  <si>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</si>
  <si>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</si>
  <si>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</si>
  <si>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Материалы/технология</t>
  </si>
  <si>
    <t>МАТЕРИАЛЫ</t>
  </si>
  <si>
    <t>СПОСОБ МОНТАЖА</t>
  </si>
  <si>
    <t>МЕСТО РАЗМЕЩЕНИЯ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</si>
  <si>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</si>
  <si>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</si>
  <si>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</si>
  <si>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</si>
  <si>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>Материалы</t>
  </si>
  <si>
    <t xml:space="preserve">Не менее 12 мес. с даты установки в тт. 
</t>
  </si>
  <si>
    <t>шт</t>
  </si>
  <si>
    <t>ИЗГОТОВЛЕНИЕ РИМ</t>
  </si>
  <si>
    <t>Ответственный - КА по РИМ</t>
  </si>
  <si>
    <t>Срок поставки с учетом монтажа не должен превышать 14 дней</t>
  </si>
  <si>
    <r>
      <t xml:space="preserve">ПОСТАВКА РИМ </t>
    </r>
    <r>
      <rPr>
        <b/>
        <sz val="10"/>
        <rFont val="Times New Roman"/>
        <family val="1"/>
        <charset val="204"/>
      </rPr>
      <t>в торговый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</si>
  <si>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</si>
  <si>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</si>
  <si>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Черепков П. В.</t>
  </si>
  <si>
    <t>Директор департамента по эксплуатации</t>
  </si>
  <si>
    <t>Департамент по эксплуатации</t>
  </si>
  <si>
    <t xml:space="preserve">2. Наименование для кодировки РИМ </t>
  </si>
  <si>
    <t>№</t>
  </si>
  <si>
    <t>Способ монтажа</t>
  </si>
  <si>
    <t>Магнитный держатель</t>
  </si>
  <si>
    <t>магнит+трубка+крючки</t>
  </si>
  <si>
    <t>Магнитный держатель с 2 пластиковыми крючками.</t>
  </si>
  <si>
    <t>1. Тех параметры держателя</t>
  </si>
  <si>
    <t>Параметры держателя</t>
  </si>
  <si>
    <t>Определяется индивидуально.
При монтаже необходимо соблюдать правила, описанные в инструкции.</t>
  </si>
  <si>
    <t>ТЗ-276/20</t>
  </si>
  <si>
    <t xml:space="preserve">Вариант 1 </t>
  </si>
  <si>
    <t>Вариант 2</t>
  </si>
  <si>
    <t>алюминиевый уголок+магнит</t>
  </si>
  <si>
    <t>Алюминиевый уголок с магнитным держателем</t>
  </si>
  <si>
    <t>Вариант 1 (В1)</t>
  </si>
  <si>
    <t>Вариант 2 (В2)</t>
  </si>
  <si>
    <t>Монтируется магнитным основанием на металлическую поверхность.
К магнитному держателю могут монтироваться мобайлы, шелфбаннеры и др.</t>
  </si>
  <si>
    <t>Монтируется магнитным основанием на металлическую поверхность. 
В пазы профиля устанавливается топпер.</t>
  </si>
  <si>
    <t>Малые форматы</t>
  </si>
  <si>
    <t>Зима И.В.</t>
  </si>
  <si>
    <t>бессрочно</t>
  </si>
  <si>
    <t>МФ</t>
  </si>
  <si>
    <t>Вариант 3 (В3)</t>
  </si>
  <si>
    <t>Петля для подвешивания с помощью магнитного основания размещается под полкой стеллажа.</t>
  </si>
  <si>
    <t>Пример магнитного держателя:
https://www.europos.ru/reklamnaya_furnitura/aksessuary_dlya_podveshivaniya/petla-dla-podvesivania-s-usilennym-magnitnym-osnovaniem 
Аналоги магнитных держателей с отличающимися тех характеристиками требуются согласования.</t>
  </si>
  <si>
    <t>пластиковая петля+магнит</t>
  </si>
  <si>
    <t>пластиковая прищепка+магнит</t>
  </si>
  <si>
    <t>Пластиковая петля для подвешивания с усиленным магнитным основанием</t>
  </si>
  <si>
    <t>Подставка на магните + Держатель-прищепка</t>
  </si>
  <si>
    <t>Вариант 4 (В4)</t>
  </si>
  <si>
    <t>Вариант 3</t>
  </si>
  <si>
    <t>Вариант 4</t>
  </si>
  <si>
    <t xml:space="preserve">Сектор технологий стандартизации </t>
  </si>
  <si>
    <t xml:space="preserve">визуального оформления </t>
  </si>
  <si>
    <t>Управление планирования и проведения закупок категорий РИМ, полиграфической продукции, маркетинга</t>
  </si>
  <si>
    <t>Начальник отдела  визуального оформления</t>
  </si>
  <si>
    <t>Алюминиевый угловой профиль 90х90 мм, с возможностью установки в прорезь уголка топпера толщиной 4 мм.
Усиленное магнитное основание 34х35 мм.</t>
  </si>
  <si>
    <t>Подставка на магните + Держатель пластиковый</t>
  </si>
  <si>
    <t>пластиковый держатель+магнит</t>
  </si>
  <si>
    <t>Вариант 5 (В5)</t>
  </si>
  <si>
    <t>Пример магнитного держателя:
https://www.europos.ru/shelftokery-i-derzhateli-vyvesok/derzhateli-vyvesok-na-magnitah/magnitnyy_derzhatel_vyveski_na_kriuchkah_s_izognutoy_trubkoy_mag-sw-tube-l
Аналоги магнитных держателей с отличающимися тех характеристиками требуются согласования.</t>
  </si>
  <si>
    <t>Пример магнитного держателя:
http://pos-piter.ru/perekidnye-sistemy/derzhateli-dlya-reklami-tablichek-magnitnie-i-na-ctrubcinax/magnitnie-derzhateli-tablichki-reklami-c-alyuminievimi-ugolkami/
Аналоги магнитных держателей с отличающимися тех характеристиками требуются согласования.</t>
  </si>
  <si>
    <t xml:space="preserve">Пластиковый держатель вставляется в подставку. Подставка на магните устанавливается на полках оборудования. </t>
  </si>
  <si>
    <t>Пример магнитной подставки:
https://www.europos.ru/plakatnye_ramki/podstavki-dlya-plastikovyh-ramok/podstavka-na-magnite-dlya-krepleniya-na-metallicheskih-poverhnostyah
Пример держателя-прищепки:
https://www.europos.ru/plakatnye_ramki/trubki_i_t-derzhateli-1/derzhatel-kartonnogo-plakata-universalnyy
Аналоги магнитных держателей с отличающимися тех характеристиками требуются согласования.</t>
  </si>
  <si>
    <t>Пример магнитной подставки:
https://www.europos.ru/plakatnye_ramki/podstavki-dlya-plastikovyh-ramok/podstavka-na-magnite-dlya-krepleniya-na-metallicheskih-poverhnostyah
Пример держателя пластикового:
https://www.europos.ru/plakatnye_ramki/trubki_i_t-derzhateli-1/derzhatel_dlya_plakatov_iz_kartona_i_plastika_cb-fix
Аналоги магнитных держателей с отличающимися тех характеристиками требуются согласования.</t>
  </si>
  <si>
    <t>Вариант 5</t>
  </si>
  <si>
    <t xml:space="preserve">Пластиковый держатель вставляется в подставку. Подставка на магните устаналивается на заднюю стенку оборудования  </t>
  </si>
  <si>
    <t>Вариант 6 (В6)</t>
  </si>
  <si>
    <t>Вариант 6</t>
  </si>
  <si>
    <t>Пример струбцины:
https://www.europos.ru/shelftokery-i-derzhateli-vyvesok/derzhateli_vyvesok/strubtsina_s_vertikalnym_p-derzhatelem_vyvesok_clamp-holder-90
Аналоги струбцины с отличающимися тех характеристиками требуют согласования.</t>
  </si>
  <si>
    <t>Струбцина закрепляется с помощью винта перпендикулярно полке. Шелфбаннер зажимается в струбцине 2-мя потайными прижимными винтами.</t>
  </si>
  <si>
    <t>струбцина+п-держатель</t>
  </si>
  <si>
    <t>Струбцина с вертикальным П-держателем</t>
  </si>
  <si>
    <t>Рогинская А.Ю.</t>
  </si>
  <si>
    <t>Ведущий эксперт</t>
  </si>
  <si>
    <t>Держатели РИМ</t>
  </si>
  <si>
    <t>Вариант 7 (В7)</t>
  </si>
  <si>
    <t>пластиковый держатель+скотч</t>
  </si>
  <si>
    <t>Вариант 4 (В7)</t>
  </si>
  <si>
    <t>Пластиковый держатель с крепежом</t>
  </si>
  <si>
    <t xml:space="preserve">1. Пластиковый держатель
2. Скотч двусторонний, обеспечивающий надежную фиксацию
Держатель устанавливается на необходимую поверхность.
</t>
  </si>
  <si>
    <t>Держатель устанавливается на необходимую поверхность с помощью скотча</t>
  </si>
  <si>
    <t>Пример держателя:
https://www.europos.ru/product/zakhvat-uglovoy-camokleyashchiysya-sgt-25-25x75-mm-20-sht-v-upakovke/
или другие виды держателей, согласно макета, потребности. 
Аналоги держателей с отличающимися тех характеристиками требуются согласования.</t>
  </si>
  <si>
    <t>Вариант 7</t>
  </si>
  <si>
    <t xml:space="preserve">Магнитный держатель с изогнутой трубкой d9 мм. 
Размер магнитного основания 70x38 мм
Длина трубки - 250 мм. Угол наклона трубки регулируется. 
На трубке - 2 подвижных пластиковых крючка.
Цвет основания: белый
Цвет трубки: серебряный
Цвет крючков: прозрачный
</t>
  </si>
  <si>
    <t xml:space="preserve">Пластиковая петля для подвешивания с усиленным магнитным основанием
Цвет- белый
</t>
  </si>
  <si>
    <t>Струбцина с металлическим П-держателем длиной 85 мм. 
Цвет- белый</t>
  </si>
  <si>
    <t xml:space="preserve">1. Подставка на магните для крепления на металлических поверхностях
Диаметр металлического стержня - 9 мм. Сила магнита 12 кг.
2. Держатель-прищепка. Ширина держателя: 100 мм. Цвет: прозрачный (возможно корректировка согласно макету)
Держатель-прищепка устанавливается на магнитную подставку.
</t>
  </si>
  <si>
    <t xml:space="preserve">1. Подставка на магните для крепления на металлических поверхностях
Диаметр металлического стержня - 9 мм. Сила магнита 12 кг.
2. Держатель пластиковый. Ширина держателя: 90 мм. Цвет: прозрачный (возможно корректировка согласно макету)
Держатель пластиковы устанавливается на магнитную подставку.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</si>
</sst>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0" borderId="0"/>
  </cellStyleXfs>
  <cellXfs count="116">
    <xf numFmtId="0" fontId="0" fillId="0" borderId="0" xfId="0"/>
    <xf numFmtId="0" fontId="5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4" fillId="0" borderId="1" xfId="0" applyFont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10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3" borderId="6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vertical="top" wrapText="1"/>
    </xf>
    <xf numFmtId="0" fontId="9" fillId="2" borderId="8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7" fillId="2" borderId="3" xfId="0" applyFont="1" applyFill="1" applyBorder="1" applyAlignment="1">
      <alignment horizontal="left" vertical="top" wrapText="1"/>
    </xf>
    <xf numFmtId="0" fontId="9" fillId="2" borderId="6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center" readingOrder="1"/>
    </xf>
    <xf numFmtId="0" fontId="9" fillId="3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left" vertical="top"/>
    </xf>
    <xf numFmtId="0" fontId="5" fillId="0" borderId="14" xfId="0" applyFont="1" applyBorder="1" applyAlignment="1">
      <alignment vertical="top" wrapText="1"/>
    </xf>
    <xf numFmtId="0" fontId="9" fillId="3" borderId="7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0" fontId="15" fillId="0" borderId="0" xfId="3" applyFont="1" applyAlignment="1">
      <alignment vertical="center" wrapText="1"/>
    </xf>
    <xf numFmtId="0" fontId="12" fillId="0" borderId="0" xfId="3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vertical="top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vertical="top" wrapText="1"/>
    </xf>
    <xf numFmtId="0" fontId="16" fillId="0" borderId="14" xfId="0" applyFont="1" applyBorder="1" applyAlignment="1">
      <alignment vertical="center" wrapText="1"/>
    </xf>
    <xf numFmtId="0" fontId="9" fillId="0" borderId="6" xfId="0" applyFont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vertical="top" wrapText="1"/>
    </xf>
    <xf numFmtId="0" fontId="5" fillId="0" borderId="29" xfId="0" applyFont="1" applyBorder="1" applyAlignment="1">
      <alignment vertical="top" wrapText="1"/>
    </xf>
    <xf numFmtId="0" fontId="5" fillId="0" borderId="30" xfId="0" applyFont="1" applyBorder="1" applyAlignment="1">
      <alignment vertical="top" wrapText="1"/>
    </xf>
    <xf numFmtId="0" fontId="5" fillId="0" borderId="0" xfId="0" applyFont="1" applyAlignment="1">
      <alignment horizontal="center" vertical="top"/>
    </xf>
    <xf numFmtId="0" fontId="7" fillId="2" borderId="13" xfId="0" applyFont="1" applyFill="1" applyBorder="1" applyAlignment="1">
      <alignment horizontal="left" vertical="top" wrapText="1"/>
    </xf>
    <xf numFmtId="0" fontId="7" fillId="2" borderId="15" xfId="0" applyFont="1" applyFill="1" applyBorder="1" applyAlignment="1">
      <alignment horizontal="left" vertical="top" wrapText="1"/>
    </xf>
    <xf numFmtId="0" fontId="3" fillId="0" borderId="16" xfId="2" applyBorder="1" applyAlignment="1">
      <alignment horizontal="left"/>
    </xf>
    <xf numFmtId="0" fontId="3" fillId="0" borderId="21" xfId="2" applyBorder="1" applyAlignment="1">
      <alignment horizontal="left"/>
    </xf>
    <xf numFmtId="0" fontId="3" fillId="0" borderId="17" xfId="2" applyBorder="1" applyAlignment="1">
      <alignment horizontal="left"/>
    </xf>
    <xf numFmtId="0" fontId="8" fillId="0" borderId="9" xfId="0" applyFont="1" applyBorder="1" applyAlignment="1">
      <alignment horizontal="left" vertical="top" wrapText="1"/>
    </xf>
    <xf numFmtId="0" fontId="8" fillId="0" borderId="16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3" fillId="0" borderId="2" xfId="2" applyFill="1" applyBorder="1" applyAlignment="1">
      <alignment horizontal="left" vertical="center" wrapText="1"/>
    </xf>
    <xf numFmtId="0" fontId="3" fillId="0" borderId="20" xfId="2" applyFill="1" applyBorder="1" applyAlignment="1">
      <alignment horizontal="left" vertical="center" wrapText="1"/>
    </xf>
    <xf numFmtId="0" fontId="3" fillId="0" borderId="11" xfId="2" applyFill="1" applyBorder="1" applyAlignment="1">
      <alignment horizontal="left" vertical="center" wrapText="1"/>
    </xf>
    <xf numFmtId="0" fontId="8" fillId="0" borderId="4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28" xfId="0" applyFont="1" applyFill="1" applyBorder="1" applyAlignment="1">
      <alignment horizontal="left" vertical="top" wrapText="1"/>
    </xf>
    <xf numFmtId="0" fontId="9" fillId="2" borderId="18" xfId="0" applyFont="1" applyFill="1" applyBorder="1" applyAlignment="1">
      <alignment horizontal="left" vertical="top" wrapText="1"/>
    </xf>
    <xf numFmtId="0" fontId="8" fillId="0" borderId="22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center"/>
    </xf>
  </cellXfs>
  <cellStyles count="4">
    <cellStyle name="Гиперссылка" xfId="2" builtinId="8"/>
    <cellStyle name="Обычный" xfId="0" builtinId="0"/>
    <cellStyle name="Обычный 2" xfId="1" xr:uid="{00000000-0005-0000-0000-000002000000}"/>
    <cellStyle name="Обычный 2 2" xfId="3" xr:uid="{9ADA45C7-E1B9-4C00-A0F9-CD88FB405E4E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3" Type="http://schemas.openxmlformats.org/officeDocument/2006/relationships/image" Target="../media/image12.png"/><Relationship Id="rId7" Type="http://schemas.openxmlformats.org/officeDocument/2006/relationships/image" Target="../media/image15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4.png"/><Relationship Id="rId5" Type="http://schemas.openxmlformats.org/officeDocument/2006/relationships/image" Target="../media/image5.png"/><Relationship Id="rId4" Type="http://schemas.openxmlformats.org/officeDocument/2006/relationships/image" Target="../media/image1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132979</xdr:colOff>
      <xdr:row>5</xdr:row>
      <xdr:rowOff>99333</xdr:rowOff>
    </xdr:from>
    <xdr:to>
      <xdr:col>1</xdr:col>
      <xdr:colOff>2721428</xdr:colOff>
      <xdr:row>5</xdr:row>
      <xdr:rowOff>1436447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665" y="1024619"/>
          <a:ext cx="2588449" cy="1337114"/>
        </a:xfrm>
        <a:prstGeom prst="rect">
          <a:avLst/>
        </a:prstGeom>
      </xdr:spPr>
    </xdr:pic>
    <xdr:clientData/>
  </xdr:twoCellAnchor>
  <xdr:twoCellAnchor>
    <xdr:from>
      <xdr:col>1</xdr:col>
      <xdr:colOff>2870488</xdr:colOff>
      <xdr:row>5</xdr:row>
      <xdr:rowOff>165171</xdr:rowOff>
    </xdr:from>
    <xdr:to>
      <xdr:col>2</xdr:col>
      <xdr:colOff>1600200</xdr:colOff>
      <xdr:row>5</xdr:row>
      <xdr:rowOff>1513114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72174" y="1090457"/>
          <a:ext cx="2779197" cy="1347943"/>
        </a:xfrm>
        <a:prstGeom prst="rect">
          <a:avLst/>
        </a:prstGeom>
      </xdr:spPr>
    </xdr:pic>
    <xdr:clientData/>
  </xdr:twoCellAnchor>
  <xdr:twoCellAnchor editAs="oneCell">
    <xdr:from>
      <xdr:col>2</xdr:col>
      <xdr:colOff>2425150</xdr:colOff>
      <xdr:row>5</xdr:row>
      <xdr:rowOff>101934</xdr:rowOff>
    </xdr:from>
    <xdr:to>
      <xdr:col>2</xdr:col>
      <xdr:colOff>3849204</xdr:colOff>
      <xdr:row>5</xdr:row>
      <xdr:rowOff>1491344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18379" y="1027220"/>
          <a:ext cx="1424054" cy="1389410"/>
        </a:xfrm>
        <a:prstGeom prst="rect">
          <a:avLst/>
        </a:prstGeom>
      </xdr:spPr>
    </xdr:pic>
    <xdr:clientData/>
  </xdr:twoCellAnchor>
  <xdr:twoCellAnchor editAs="oneCell">
    <xdr:from>
      <xdr:col>3</xdr:col>
      <xdr:colOff>147619</xdr:colOff>
      <xdr:row>5</xdr:row>
      <xdr:rowOff>150888</xdr:rowOff>
    </xdr:from>
    <xdr:to>
      <xdr:col>3</xdr:col>
      <xdr:colOff>1753173</xdr:colOff>
      <xdr:row>5</xdr:row>
      <xdr:rowOff>1545772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67301E3A-F92E-44A6-B453-1C1359CA3A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48276" y="1076174"/>
          <a:ext cx="1605554" cy="1394884"/>
        </a:xfrm>
        <a:prstGeom prst="rect">
          <a:avLst/>
        </a:prstGeom>
      </xdr:spPr>
    </xdr:pic>
    <xdr:clientData/>
  </xdr:twoCellAnchor>
  <xdr:twoCellAnchor editAs="oneCell">
    <xdr:from>
      <xdr:col>1</xdr:col>
      <xdr:colOff>1953026</xdr:colOff>
      <xdr:row>5</xdr:row>
      <xdr:rowOff>1598086</xdr:rowOff>
    </xdr:from>
    <xdr:to>
      <xdr:col>1</xdr:col>
      <xdr:colOff>3558866</xdr:colOff>
      <xdr:row>5</xdr:row>
      <xdr:rowOff>3015343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6E7CDA8-D9E0-451E-93A7-D10133365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554712" y="2523372"/>
          <a:ext cx="1605840" cy="1417257"/>
        </a:xfrm>
        <a:prstGeom prst="rect">
          <a:avLst/>
        </a:prstGeom>
      </xdr:spPr>
    </xdr:pic>
    <xdr:clientData/>
  </xdr:twoCellAnchor>
  <xdr:twoCellAnchor editAs="oneCell">
    <xdr:from>
      <xdr:col>1</xdr:col>
      <xdr:colOff>279182</xdr:colOff>
      <xdr:row>5</xdr:row>
      <xdr:rowOff>1620159</xdr:rowOff>
    </xdr:from>
    <xdr:to>
      <xdr:col>1</xdr:col>
      <xdr:colOff>1813665</xdr:colOff>
      <xdr:row>5</xdr:row>
      <xdr:rowOff>3048000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F8154ACE-DEA9-4588-B48F-C516552F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80868" y="2545445"/>
          <a:ext cx="1534483" cy="1427841"/>
        </a:xfrm>
        <a:prstGeom prst="rect">
          <a:avLst/>
        </a:prstGeom>
      </xdr:spPr>
    </xdr:pic>
    <xdr:clientData/>
  </xdr:twoCellAnchor>
  <xdr:twoCellAnchor>
    <xdr:from>
      <xdr:col>2</xdr:col>
      <xdr:colOff>511629</xdr:colOff>
      <xdr:row>5</xdr:row>
      <xdr:rowOff>1589315</xdr:rowOff>
    </xdr:from>
    <xdr:to>
      <xdr:col>2</xdr:col>
      <xdr:colOff>2234310</xdr:colOff>
      <xdr:row>5</xdr:row>
      <xdr:rowOff>3048001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24F1612-7147-456D-9A7B-DE3389CE5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204858" y="2514601"/>
          <a:ext cx="1722681" cy="1458686"/>
        </a:xfrm>
        <a:prstGeom prst="rect">
          <a:avLst/>
        </a:prstGeom>
      </xdr:spPr>
    </xdr:pic>
    <xdr:clientData/>
  </xdr:twoCellAnchor>
  <xdr:twoCellAnchor editAs="oneCell">
    <xdr:from>
      <xdr:col>2</xdr:col>
      <xdr:colOff>2503714</xdr:colOff>
      <xdr:row>5</xdr:row>
      <xdr:rowOff>1632858</xdr:rowOff>
    </xdr:from>
    <xdr:to>
      <xdr:col>3</xdr:col>
      <xdr:colOff>163285</xdr:colOff>
      <xdr:row>5</xdr:row>
      <xdr:rowOff>3143820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423D03F2-4044-4C50-8DBE-FBCCE1271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96943" y="2558144"/>
          <a:ext cx="1709057" cy="1510962"/>
        </a:xfrm>
        <a:prstGeom prst="rect">
          <a:avLst/>
        </a:prstGeom>
      </xdr:spPr>
    </xdr:pic>
    <xdr:clientData/>
  </xdr:twoCellAnchor>
  <xdr:twoCellAnchor editAs="oneCell">
    <xdr:from>
      <xdr:col>3</xdr:col>
      <xdr:colOff>217715</xdr:colOff>
      <xdr:row>5</xdr:row>
      <xdr:rowOff>1807029</xdr:rowOff>
    </xdr:from>
    <xdr:to>
      <xdr:col>3</xdr:col>
      <xdr:colOff>2884714</xdr:colOff>
      <xdr:row>5</xdr:row>
      <xdr:rowOff>3048975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6F000E7-BC6F-470B-8A61-208523F4A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918372" y="2732315"/>
          <a:ext cx="2666999" cy="12419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5</xdr:row>
      <xdr:rowOff>66675</xdr:rowOff>
    </xdr:from>
    <xdr:to>
      <xdr:col>2</xdr:col>
      <xdr:colOff>1192305</xdr:colOff>
      <xdr:row>5</xdr:row>
      <xdr:rowOff>2044076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059" y="1214157"/>
          <a:ext cx="3348317" cy="1977401"/>
        </a:xfrm>
        <a:prstGeom prst="rect">
          <a:avLst/>
        </a:prstGeom>
      </xdr:spPr>
    </xdr:pic>
    <xdr:clientData/>
  </xdr:twoCellAnchor>
  <xdr:twoCellAnchor editAs="oneCell">
    <xdr:from>
      <xdr:col>1</xdr:col>
      <xdr:colOff>110146</xdr:colOff>
      <xdr:row>6</xdr:row>
      <xdr:rowOff>102533</xdr:rowOff>
    </xdr:from>
    <xdr:to>
      <xdr:col>2</xdr:col>
      <xdr:colOff>98611</xdr:colOff>
      <xdr:row>6</xdr:row>
      <xdr:rowOff>2075832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8005" y="3464298"/>
          <a:ext cx="2220677" cy="1973299"/>
        </a:xfrm>
        <a:prstGeom prst="rect">
          <a:avLst/>
        </a:prstGeom>
      </xdr:spPr>
    </xdr:pic>
    <xdr:clientData/>
  </xdr:twoCellAnchor>
  <xdr:twoCellAnchor editAs="oneCell">
    <xdr:from>
      <xdr:col>1</xdr:col>
      <xdr:colOff>215900</xdr:colOff>
      <xdr:row>7</xdr:row>
      <xdr:rowOff>76201</xdr:rowOff>
    </xdr:from>
    <xdr:to>
      <xdr:col>2</xdr:col>
      <xdr:colOff>1096445</xdr:colOff>
      <xdr:row>8</xdr:row>
      <xdr:rowOff>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EF9D5179-E3B1-474E-8590-9EB30B775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41400" y="7251701"/>
          <a:ext cx="3150670" cy="2019300"/>
        </a:xfrm>
        <a:prstGeom prst="rect">
          <a:avLst/>
        </a:prstGeom>
      </xdr:spPr>
    </xdr:pic>
    <xdr:clientData/>
  </xdr:twoCellAnchor>
  <xdr:twoCellAnchor editAs="oneCell">
    <xdr:from>
      <xdr:col>1</xdr:col>
      <xdr:colOff>74613</xdr:colOff>
      <xdr:row>8</xdr:row>
      <xdr:rowOff>117476</xdr:rowOff>
    </xdr:from>
    <xdr:to>
      <xdr:col>2</xdr:col>
      <xdr:colOff>127000</xdr:colOff>
      <xdr:row>8</xdr:row>
      <xdr:rowOff>1910956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ACC76A45-B3E6-4B97-82BF-665D58563C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0113" y="9388476"/>
          <a:ext cx="2322512" cy="1793480"/>
        </a:xfrm>
        <a:prstGeom prst="rect">
          <a:avLst/>
        </a:prstGeom>
      </xdr:spPr>
    </xdr:pic>
    <xdr:clientData/>
  </xdr:twoCellAnchor>
  <xdr:twoCellAnchor editAs="oneCell">
    <xdr:from>
      <xdr:col>1</xdr:col>
      <xdr:colOff>2195513</xdr:colOff>
      <xdr:row>8</xdr:row>
      <xdr:rowOff>127000</xdr:rowOff>
    </xdr:from>
    <xdr:to>
      <xdr:col>2</xdr:col>
      <xdr:colOff>1878675</xdr:colOff>
      <xdr:row>8</xdr:row>
      <xdr:rowOff>1793876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43B8A2CA-702F-4E7F-B62E-44F341A95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21013" y="9398000"/>
          <a:ext cx="1953287" cy="1666876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9</xdr:row>
      <xdr:rowOff>32657</xdr:rowOff>
    </xdr:from>
    <xdr:to>
      <xdr:col>2</xdr:col>
      <xdr:colOff>139473</xdr:colOff>
      <xdr:row>9</xdr:row>
      <xdr:rowOff>1826137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E199C95-E224-4DD6-9C0A-3D825D71E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92629" y="11223171"/>
          <a:ext cx="2283958" cy="1793480"/>
        </a:xfrm>
        <a:prstGeom prst="rect">
          <a:avLst/>
        </a:prstGeom>
      </xdr:spPr>
    </xdr:pic>
    <xdr:clientData/>
  </xdr:twoCellAnchor>
  <xdr:twoCellAnchor editAs="oneCell">
    <xdr:from>
      <xdr:col>2</xdr:col>
      <xdr:colOff>87086</xdr:colOff>
      <xdr:row>9</xdr:row>
      <xdr:rowOff>65314</xdr:rowOff>
    </xdr:from>
    <xdr:to>
      <xdr:col>2</xdr:col>
      <xdr:colOff>1861457</xdr:colOff>
      <xdr:row>9</xdr:row>
      <xdr:rowOff>1776954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1D9B59F1-1F8C-4B2F-8E23-F9C68DA2B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124200" y="11255828"/>
          <a:ext cx="1774371" cy="1711640"/>
        </a:xfrm>
        <a:prstGeom prst="rect">
          <a:avLst/>
        </a:prstGeom>
      </xdr:spPr>
    </xdr:pic>
    <xdr:clientData/>
  </xdr:twoCellAnchor>
  <xdr:twoCellAnchor editAs="oneCell">
    <xdr:from>
      <xdr:col>1</xdr:col>
      <xdr:colOff>277906</xdr:colOff>
      <xdr:row>10</xdr:row>
      <xdr:rowOff>62753</xdr:rowOff>
    </xdr:from>
    <xdr:to>
      <xdr:col>2</xdr:col>
      <xdr:colOff>412376</xdr:colOff>
      <xdr:row>10</xdr:row>
      <xdr:rowOff>2342121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7BFE614A-68C8-4947-916B-C26F38B33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5765" y="13213977"/>
          <a:ext cx="2366682" cy="2279368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11</xdr:row>
      <xdr:rowOff>206188</xdr:rowOff>
    </xdr:from>
    <xdr:to>
      <xdr:col>2</xdr:col>
      <xdr:colOff>2140984</xdr:colOff>
      <xdr:row>11</xdr:row>
      <xdr:rowOff>2061883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F806A02C-B744-4292-92E4-67FF2F93E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50258" y="14092517"/>
          <a:ext cx="4220797" cy="18556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tabSelected="1" zoomScaleNormal="100" workbookViewId="0">
      <selection activeCell="B5" sqref="B5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29</v>
      </c>
      <c r="B2" s="35" t="s">
        <v>62</v>
      </c>
      <c r="E2" s="4" t="s">
        <v>30</v>
      </c>
    </row>
    <row r="3" spans="1:5" x14ac:dyDescent="0.25">
      <c r="A3" s="5" t="s">
        <v>28</v>
      </c>
      <c r="B3" s="6" t="s">
        <v>108</v>
      </c>
      <c r="E3" s="4" t="s">
        <v>25</v>
      </c>
    </row>
    <row r="4" spans="1:5" x14ac:dyDescent="0.25">
      <c r="A4" s="5" t="s">
        <v>21</v>
      </c>
      <c r="B4" s="39">
        <v>44992</v>
      </c>
    </row>
    <row r="5" spans="1:5" x14ac:dyDescent="0.25">
      <c r="A5" s="5" t="s">
        <v>22</v>
      </c>
      <c r="B5" s="6" t="s">
        <v>73</v>
      </c>
    </row>
    <row r="6" spans="1:5" x14ac:dyDescent="0.25">
      <c r="A6" s="5" t="s">
        <v>6</v>
      </c>
      <c r="B6" s="7" t="s">
        <v>71</v>
      </c>
    </row>
    <row r="7" spans="1:5" x14ac:dyDescent="0.25">
      <c r="A7" s="5" t="s">
        <v>23</v>
      </c>
      <c r="B7" s="7" t="s">
        <v>28</v>
      </c>
    </row>
    <row r="8" spans="1:5" x14ac:dyDescent="0.25">
      <c r="A8" s="5" t="s">
        <v>24</v>
      </c>
      <c r="B8" s="7" t="s">
        <v>25</v>
      </c>
    </row>
    <row r="9" spans="1:5" x14ac:dyDescent="0.25">
      <c r="A9" s="5" t="s">
        <v>26</v>
      </c>
      <c r="B9" s="7" t="s">
        <v>49</v>
      </c>
    </row>
    <row r="13" spans="1:5" ht="14.4" thickBot="1" x14ac:dyDescent="0.3">
      <c r="A13" s="45" t="s">
        <v>13</v>
      </c>
      <c r="B13" s="46"/>
      <c r="C13" s="43" t="s">
        <v>106</v>
      </c>
    </row>
    <row r="14" spans="1:5" x14ac:dyDescent="0.25">
      <c r="A14" s="47"/>
      <c r="B14" s="48"/>
      <c r="C14" s="43" t="s">
        <v>107</v>
      </c>
    </row>
    <row r="15" spans="1:5" x14ac:dyDescent="0.25">
      <c r="A15" s="47"/>
      <c r="B15" s="48"/>
      <c r="C15" s="43" t="s">
        <v>85</v>
      </c>
    </row>
    <row r="16" spans="1:5" x14ac:dyDescent="0.25">
      <c r="A16" s="49"/>
      <c r="B16" s="50"/>
      <c r="C16" s="43" t="s">
        <v>86</v>
      </c>
    </row>
    <row r="17" spans="1:3" x14ac:dyDescent="0.25">
      <c r="A17" s="51"/>
      <c r="B17" s="52"/>
      <c r="C17" s="44"/>
    </row>
    <row r="18" spans="1:3" ht="26.4" x14ac:dyDescent="0.25">
      <c r="A18" s="51"/>
      <c r="B18" s="52"/>
      <c r="C18" s="43" t="s">
        <v>87</v>
      </c>
    </row>
    <row r="19" spans="1:3" x14ac:dyDescent="0.25">
      <c r="A19" s="51"/>
      <c r="B19" s="52"/>
      <c r="C19" s="44"/>
    </row>
    <row r="20" spans="1:3" ht="14.4" thickBot="1" x14ac:dyDescent="0.3">
      <c r="A20" s="45" t="s">
        <v>14</v>
      </c>
      <c r="B20" s="46"/>
      <c r="C20" s="43" t="s">
        <v>72</v>
      </c>
    </row>
    <row r="21" spans="1:3" x14ac:dyDescent="0.25">
      <c r="A21" s="49"/>
      <c r="B21" s="52"/>
      <c r="C21" s="43" t="s">
        <v>88</v>
      </c>
    </row>
    <row r="22" spans="1:3" x14ac:dyDescent="0.25">
      <c r="A22" s="51"/>
      <c r="B22" s="52"/>
      <c r="C22" s="44"/>
    </row>
    <row r="23" spans="1:3" ht="26.4" x14ac:dyDescent="0.25">
      <c r="A23" s="51"/>
      <c r="B23" s="52"/>
      <c r="C23" s="43" t="s">
        <v>87</v>
      </c>
    </row>
    <row r="25" spans="1:3" ht="14.4" thickBot="1" x14ac:dyDescent="0.3">
      <c r="A25" s="54" t="s">
        <v>14</v>
      </c>
      <c r="B25" s="46"/>
      <c r="C25" s="53" t="s">
        <v>50</v>
      </c>
    </row>
    <row r="26" spans="1:3" x14ac:dyDescent="0.25">
      <c r="A26" s="55"/>
      <c r="B26" s="52"/>
      <c r="C26" s="53" t="s">
        <v>51</v>
      </c>
    </row>
    <row r="27" spans="1:3" x14ac:dyDescent="0.25">
      <c r="A27" s="56"/>
      <c r="B27" s="52"/>
      <c r="C27" s="53"/>
    </row>
    <row r="28" spans="1:3" x14ac:dyDescent="0.25">
      <c r="A28" s="56"/>
      <c r="B28" s="52"/>
      <c r="C28" s="53" t="s">
        <v>52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7"/>
  <sheetViews>
    <sheetView zoomScale="90" zoomScaleNormal="90" workbookViewId="0">
      <selection activeCell="D26" sqref="D26"/>
    </sheetView>
  </sheetViews>
  <sheetFormatPr defaultColWidth="9.109375" defaultRowHeight="13.8" x14ac:dyDescent="0.3"/>
  <cols>
    <col min="1" max="1" width="38" style="22" customWidth="1"/>
    <col min="2" max="4" width="59" style="22" customWidth="1"/>
    <col min="5" max="5" width="57.5546875" style="22" customWidth="1"/>
    <col min="6" max="6" width="25.6640625" style="22" customWidth="1"/>
    <col min="7" max="7" width="24.88671875" style="22" customWidth="1"/>
    <col min="8" max="8" width="26.6640625" style="22" customWidth="1"/>
    <col min="9" max="9" width="16.88671875" style="22" customWidth="1"/>
    <col min="10" max="10" width="25.6640625" style="22" customWidth="1"/>
    <col min="11" max="11" width="21.33203125" style="22" customWidth="1"/>
    <col min="12" max="12" width="11.109375" style="22" customWidth="1"/>
    <col min="13" max="16384" width="9.109375" style="22"/>
  </cols>
  <sheetData>
    <row r="1" spans="1:4" x14ac:dyDescent="0.3">
      <c r="A1" s="23" t="s">
        <v>31</v>
      </c>
      <c r="B1" s="8"/>
      <c r="C1" s="8"/>
      <c r="D1" s="8"/>
    </row>
    <row r="2" spans="1:4" x14ac:dyDescent="0.3">
      <c r="A2" s="16" t="str">
        <f>Шифр!$B$2</f>
        <v>ТЗ-276/20</v>
      </c>
      <c r="B2" s="8"/>
      <c r="C2" s="8"/>
      <c r="D2" s="8"/>
    </row>
    <row r="3" spans="1:4" ht="14.4" thickBot="1" x14ac:dyDescent="0.35">
      <c r="A3" s="8"/>
      <c r="B3" s="8"/>
      <c r="C3" s="8"/>
      <c r="D3" s="8"/>
    </row>
    <row r="4" spans="1:4" ht="15.75" customHeight="1" x14ac:dyDescent="0.3">
      <c r="A4" s="24" t="s">
        <v>7</v>
      </c>
      <c r="B4" s="88" t="s">
        <v>56</v>
      </c>
      <c r="C4" s="89"/>
      <c r="D4" s="90"/>
    </row>
    <row r="5" spans="1:4" ht="15.75" customHeight="1" x14ac:dyDescent="0.3">
      <c r="A5" s="30" t="s">
        <v>8</v>
      </c>
      <c r="B5" s="91"/>
      <c r="C5" s="92"/>
      <c r="D5" s="93"/>
    </row>
    <row r="6" spans="1:4" ht="252" customHeight="1" x14ac:dyDescent="0.3">
      <c r="A6" s="30" t="s">
        <v>0</v>
      </c>
      <c r="B6" s="94"/>
      <c r="C6" s="95"/>
      <c r="D6" s="96"/>
    </row>
    <row r="7" spans="1:4" ht="252.6" hidden="1" customHeight="1" x14ac:dyDescent="0.3">
      <c r="A7" s="25" t="s">
        <v>32</v>
      </c>
      <c r="B7" s="94"/>
      <c r="C7" s="95"/>
      <c r="D7" s="96"/>
    </row>
    <row r="8" spans="1:4" x14ac:dyDescent="0.3">
      <c r="A8" s="99" t="s">
        <v>33</v>
      </c>
      <c r="B8" s="94" t="s">
        <v>57</v>
      </c>
      <c r="C8" s="95"/>
      <c r="D8" s="96"/>
    </row>
    <row r="9" spans="1:4" x14ac:dyDescent="0.3">
      <c r="A9" s="100"/>
      <c r="B9" s="94" t="s">
        <v>65</v>
      </c>
      <c r="C9" s="95"/>
      <c r="D9" s="96"/>
    </row>
    <row r="10" spans="1:4" x14ac:dyDescent="0.3">
      <c r="A10" s="100"/>
      <c r="B10" s="95" t="s">
        <v>78</v>
      </c>
      <c r="C10" s="97"/>
      <c r="D10" s="98"/>
    </row>
    <row r="11" spans="1:4" x14ac:dyDescent="0.3">
      <c r="A11" s="100"/>
      <c r="B11" s="95" t="s">
        <v>79</v>
      </c>
      <c r="C11" s="97"/>
      <c r="D11" s="98"/>
    </row>
    <row r="12" spans="1:4" x14ac:dyDescent="0.3">
      <c r="A12" s="100"/>
      <c r="B12" s="95" t="s">
        <v>91</v>
      </c>
      <c r="C12" s="97"/>
      <c r="D12" s="98"/>
    </row>
    <row r="13" spans="1:4" x14ac:dyDescent="0.3">
      <c r="A13" s="100"/>
      <c r="B13" s="95" t="s">
        <v>104</v>
      </c>
      <c r="C13" s="97"/>
      <c r="D13" s="98"/>
    </row>
    <row r="14" spans="1:4" x14ac:dyDescent="0.3">
      <c r="A14" s="101"/>
      <c r="B14" s="95" t="s">
        <v>110</v>
      </c>
      <c r="C14" s="97"/>
      <c r="D14" s="98"/>
    </row>
    <row r="15" spans="1:4" x14ac:dyDescent="0.3">
      <c r="A15" s="99" t="s">
        <v>27</v>
      </c>
      <c r="B15" s="94" t="s">
        <v>58</v>
      </c>
      <c r="C15" s="95"/>
      <c r="D15" s="96"/>
    </row>
    <row r="16" spans="1:4" x14ac:dyDescent="0.3">
      <c r="A16" s="100"/>
      <c r="B16" s="95" t="s">
        <v>66</v>
      </c>
      <c r="C16" s="97"/>
      <c r="D16" s="98"/>
    </row>
    <row r="17" spans="1:4" x14ac:dyDescent="0.3">
      <c r="A17" s="100"/>
      <c r="B17" s="95" t="s">
        <v>80</v>
      </c>
      <c r="C17" s="97"/>
      <c r="D17" s="98"/>
    </row>
    <row r="18" spans="1:4" x14ac:dyDescent="0.3">
      <c r="A18" s="100"/>
      <c r="B18" s="95" t="s">
        <v>81</v>
      </c>
      <c r="C18" s="97"/>
      <c r="D18" s="98"/>
    </row>
    <row r="19" spans="1:4" x14ac:dyDescent="0.3">
      <c r="A19" s="100"/>
      <c r="B19" s="95" t="s">
        <v>90</v>
      </c>
      <c r="C19" s="97"/>
      <c r="D19" s="98"/>
    </row>
    <row r="20" spans="1:4" x14ac:dyDescent="0.3">
      <c r="A20" s="100"/>
      <c r="B20" s="95" t="s">
        <v>105</v>
      </c>
      <c r="C20" s="97"/>
      <c r="D20" s="98"/>
    </row>
    <row r="21" spans="1:4" x14ac:dyDescent="0.3">
      <c r="A21" s="101"/>
      <c r="B21" s="95" t="s">
        <v>112</v>
      </c>
      <c r="C21" s="97"/>
      <c r="D21" s="98"/>
    </row>
    <row r="22" spans="1:4" ht="19.5" customHeight="1" thickBot="1" x14ac:dyDescent="0.35">
      <c r="A22" s="27" t="s">
        <v>1</v>
      </c>
      <c r="B22" s="69" t="s">
        <v>43</v>
      </c>
      <c r="C22" s="70"/>
      <c r="D22" s="71"/>
    </row>
    <row r="23" spans="1:4" ht="14.4" thickBot="1" x14ac:dyDescent="0.35">
      <c r="A23" s="40"/>
    </row>
    <row r="24" spans="1:4" x14ac:dyDescent="0.3">
      <c r="A24" s="28"/>
      <c r="B24" s="72" t="s">
        <v>34</v>
      </c>
      <c r="C24" s="72"/>
      <c r="D24" s="73"/>
    </row>
    <row r="25" spans="1:4" x14ac:dyDescent="0.3">
      <c r="A25" s="26"/>
      <c r="B25" s="36" t="s">
        <v>67</v>
      </c>
      <c r="C25" s="36" t="s">
        <v>68</v>
      </c>
      <c r="D25" s="41" t="s">
        <v>75</v>
      </c>
    </row>
    <row r="26" spans="1:4" ht="126" customHeight="1" x14ac:dyDescent="0.3">
      <c r="A26" s="108" t="s">
        <v>41</v>
      </c>
      <c r="B26" s="37" t="s">
        <v>117</v>
      </c>
      <c r="C26" s="37" t="s">
        <v>89</v>
      </c>
      <c r="D26" s="42" t="s">
        <v>118</v>
      </c>
    </row>
    <row r="27" spans="1:4" x14ac:dyDescent="0.3">
      <c r="A27" s="109"/>
      <c r="B27" s="36" t="s">
        <v>82</v>
      </c>
      <c r="C27" s="36" t="s">
        <v>92</v>
      </c>
      <c r="D27" s="41" t="s">
        <v>100</v>
      </c>
    </row>
    <row r="28" spans="1:4" ht="124.2" x14ac:dyDescent="0.3">
      <c r="A28" s="109"/>
      <c r="B28" s="38" t="s">
        <v>120</v>
      </c>
      <c r="C28" s="38" t="s">
        <v>121</v>
      </c>
      <c r="D28" s="42" t="s">
        <v>119</v>
      </c>
    </row>
    <row r="29" spans="1:4" x14ac:dyDescent="0.3">
      <c r="A29" s="109"/>
      <c r="B29" s="36" t="s">
        <v>109</v>
      </c>
      <c r="C29" s="38"/>
      <c r="D29" s="42"/>
    </row>
    <row r="30" spans="1:4" ht="119.4" customHeight="1" x14ac:dyDescent="0.3">
      <c r="A30" s="110"/>
      <c r="B30" s="38" t="s">
        <v>113</v>
      </c>
      <c r="C30" s="38"/>
      <c r="D30" s="42"/>
    </row>
    <row r="31" spans="1:4" x14ac:dyDescent="0.3">
      <c r="A31" s="26"/>
      <c r="B31" s="74" t="s">
        <v>35</v>
      </c>
      <c r="C31" s="74"/>
      <c r="D31" s="75"/>
    </row>
    <row r="32" spans="1:4" x14ac:dyDescent="0.3">
      <c r="A32" s="26"/>
      <c r="B32" s="36" t="s">
        <v>67</v>
      </c>
      <c r="C32" s="36" t="s">
        <v>68</v>
      </c>
      <c r="D32" s="41" t="s">
        <v>75</v>
      </c>
    </row>
    <row r="33" spans="1:4" ht="66.599999999999994" customHeight="1" x14ac:dyDescent="0.3">
      <c r="A33" s="111" t="s">
        <v>55</v>
      </c>
      <c r="B33" s="38" t="s">
        <v>69</v>
      </c>
      <c r="C33" s="38" t="s">
        <v>70</v>
      </c>
      <c r="D33" s="42" t="s">
        <v>76</v>
      </c>
    </row>
    <row r="34" spans="1:4" x14ac:dyDescent="0.3">
      <c r="A34" s="112"/>
      <c r="B34" s="36" t="s">
        <v>82</v>
      </c>
      <c r="C34" s="36" t="s">
        <v>92</v>
      </c>
      <c r="D34" s="41" t="s">
        <v>100</v>
      </c>
    </row>
    <row r="35" spans="1:4" ht="66.599999999999994" customHeight="1" x14ac:dyDescent="0.3">
      <c r="A35" s="112"/>
      <c r="B35" s="38" t="s">
        <v>99</v>
      </c>
      <c r="C35" s="38" t="s">
        <v>95</v>
      </c>
      <c r="D35" s="42" t="s">
        <v>103</v>
      </c>
    </row>
    <row r="36" spans="1:4" x14ac:dyDescent="0.3">
      <c r="A36" s="112"/>
      <c r="B36" s="36" t="s">
        <v>111</v>
      </c>
      <c r="C36" s="38"/>
      <c r="D36" s="42"/>
    </row>
    <row r="37" spans="1:4" ht="66.599999999999994" customHeight="1" x14ac:dyDescent="0.3">
      <c r="A37" s="113"/>
      <c r="B37" s="38" t="s">
        <v>114</v>
      </c>
      <c r="C37" s="38"/>
      <c r="D37" s="42"/>
    </row>
    <row r="38" spans="1:4" x14ac:dyDescent="0.3">
      <c r="A38" s="26"/>
      <c r="B38" s="74" t="s">
        <v>36</v>
      </c>
      <c r="C38" s="74"/>
      <c r="D38" s="75"/>
    </row>
    <row r="39" spans="1:4" ht="35.4" customHeight="1" x14ac:dyDescent="0.3">
      <c r="A39" s="57" t="s">
        <v>37</v>
      </c>
      <c r="B39" s="82" t="s">
        <v>61</v>
      </c>
      <c r="C39" s="82"/>
      <c r="D39" s="84"/>
    </row>
    <row r="40" spans="1:4" x14ac:dyDescent="0.3">
      <c r="A40" s="26"/>
      <c r="B40" s="74"/>
      <c r="C40" s="74"/>
      <c r="D40" s="75"/>
    </row>
    <row r="41" spans="1:4" x14ac:dyDescent="0.3">
      <c r="A41" s="26"/>
      <c r="B41" s="36" t="s">
        <v>67</v>
      </c>
      <c r="C41" s="36" t="s">
        <v>68</v>
      </c>
      <c r="D41" s="41" t="s">
        <v>75</v>
      </c>
    </row>
    <row r="42" spans="1:4" ht="135.6" customHeight="1" x14ac:dyDescent="0.3">
      <c r="A42" s="108" t="s">
        <v>38</v>
      </c>
      <c r="B42" s="37" t="s">
        <v>93</v>
      </c>
      <c r="C42" s="37" t="s">
        <v>94</v>
      </c>
      <c r="D42" s="60" t="s">
        <v>77</v>
      </c>
    </row>
    <row r="43" spans="1:4" x14ac:dyDescent="0.3">
      <c r="A43" s="109"/>
      <c r="B43" s="36" t="s">
        <v>82</v>
      </c>
      <c r="C43" s="41" t="s">
        <v>92</v>
      </c>
      <c r="D43" s="41" t="s">
        <v>100</v>
      </c>
    </row>
    <row r="44" spans="1:4" ht="151.94999999999999" customHeight="1" x14ac:dyDescent="0.3">
      <c r="A44" s="109"/>
      <c r="B44" s="37" t="s">
        <v>96</v>
      </c>
      <c r="C44" s="37" t="s">
        <v>97</v>
      </c>
      <c r="D44" s="60" t="s">
        <v>102</v>
      </c>
    </row>
    <row r="45" spans="1:4" x14ac:dyDescent="0.3">
      <c r="A45" s="109"/>
      <c r="B45" s="41" t="s">
        <v>100</v>
      </c>
      <c r="C45" s="61"/>
      <c r="D45" s="62"/>
    </row>
    <row r="46" spans="1:4" ht="126" customHeight="1" x14ac:dyDescent="0.3">
      <c r="A46" s="110"/>
      <c r="B46" s="60" t="s">
        <v>115</v>
      </c>
      <c r="C46" s="61"/>
      <c r="D46" s="62"/>
    </row>
    <row r="47" spans="1:4" ht="23.4" customHeight="1" thickBot="1" x14ac:dyDescent="0.35">
      <c r="A47" s="31" t="s">
        <v>39</v>
      </c>
      <c r="B47" s="86" t="s">
        <v>40</v>
      </c>
      <c r="C47" s="86"/>
      <c r="D47" s="87"/>
    </row>
    <row r="50" spans="1:4" ht="14.4" thickBot="1" x14ac:dyDescent="0.35"/>
    <row r="51" spans="1:4" ht="31.2" x14ac:dyDescent="0.3">
      <c r="A51" s="29" t="s">
        <v>17</v>
      </c>
      <c r="B51" s="79" t="s">
        <v>42</v>
      </c>
      <c r="C51" s="80"/>
      <c r="D51" s="81"/>
    </row>
    <row r="52" spans="1:4" ht="15.6" x14ac:dyDescent="0.3">
      <c r="A52" s="32" t="s">
        <v>18</v>
      </c>
      <c r="B52" s="82" t="s">
        <v>20</v>
      </c>
      <c r="C52" s="83"/>
      <c r="D52" s="84"/>
    </row>
    <row r="53" spans="1:4" ht="15" customHeight="1" x14ac:dyDescent="0.3">
      <c r="A53" s="32" t="s">
        <v>44</v>
      </c>
      <c r="B53" s="85" t="s">
        <v>45</v>
      </c>
      <c r="C53" s="102" t="s">
        <v>46</v>
      </c>
      <c r="D53" s="103"/>
    </row>
    <row r="54" spans="1:4" ht="15" customHeight="1" x14ac:dyDescent="0.3">
      <c r="A54" s="32" t="s">
        <v>47</v>
      </c>
      <c r="B54" s="85"/>
      <c r="C54" s="104"/>
      <c r="D54" s="105"/>
    </row>
    <row r="55" spans="1:4" ht="18" customHeight="1" x14ac:dyDescent="0.3">
      <c r="A55" s="32" t="s">
        <v>48</v>
      </c>
      <c r="B55" s="85"/>
      <c r="C55" s="106"/>
      <c r="D55" s="107"/>
    </row>
    <row r="56" spans="1:4" ht="18" customHeight="1" x14ac:dyDescent="0.3">
      <c r="A56" s="64" t="s">
        <v>19</v>
      </c>
      <c r="B56" s="76" t="s">
        <v>59</v>
      </c>
      <c r="C56" s="77"/>
      <c r="D56" s="78"/>
    </row>
    <row r="57" spans="1:4" ht="15.75" customHeight="1" thickBot="1" x14ac:dyDescent="0.35">
      <c r="A57" s="65"/>
      <c r="B57" s="66" t="s">
        <v>53</v>
      </c>
      <c r="C57" s="67"/>
      <c r="D57" s="68"/>
    </row>
  </sheetData>
  <mergeCells count="37">
    <mergeCell ref="A33:A37"/>
    <mergeCell ref="B21:D21"/>
    <mergeCell ref="B17:D17"/>
    <mergeCell ref="B18:D18"/>
    <mergeCell ref="B16:D16"/>
    <mergeCell ref="A8:A14"/>
    <mergeCell ref="B14:D14"/>
    <mergeCell ref="A15:A21"/>
    <mergeCell ref="B13:D13"/>
    <mergeCell ref="B20:D20"/>
    <mergeCell ref="B19:D19"/>
    <mergeCell ref="B4:D4"/>
    <mergeCell ref="B5:D5"/>
    <mergeCell ref="B6:D6"/>
    <mergeCell ref="B15:D15"/>
    <mergeCell ref="B7:D7"/>
    <mergeCell ref="B8:D8"/>
    <mergeCell ref="B9:D9"/>
    <mergeCell ref="B10:D10"/>
    <mergeCell ref="B11:D11"/>
    <mergeCell ref="B12:D12"/>
    <mergeCell ref="A56:A57"/>
    <mergeCell ref="B57:D57"/>
    <mergeCell ref="B22:D22"/>
    <mergeCell ref="B24:D24"/>
    <mergeCell ref="B31:D31"/>
    <mergeCell ref="B56:D56"/>
    <mergeCell ref="B51:D51"/>
    <mergeCell ref="B52:D52"/>
    <mergeCell ref="B53:B55"/>
    <mergeCell ref="B38:D38"/>
    <mergeCell ref="B40:D40"/>
    <mergeCell ref="B39:D39"/>
    <mergeCell ref="B47:D47"/>
    <mergeCell ref="C53:D55"/>
    <mergeCell ref="A26:A30"/>
    <mergeCell ref="A42:A46"/>
  </mergeCells>
  <hyperlinks>
    <hyperlink ref="B57:D57" location="'Для кодировки'!A1" display="5. Наименование для кодировки РИМ " xr:uid="{00000000-0004-0000-0100-000000000000}"/>
    <hyperlink ref="B56:D56" location="'Тех параметры держателя'!A1" display="1. Тех параметры держателя" xr:uid="{00000000-0004-0000-0100-000001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J12"/>
  <sheetViews>
    <sheetView zoomScale="85" zoomScaleNormal="85" workbookViewId="0">
      <selection activeCell="B6" sqref="B6:C6"/>
    </sheetView>
  </sheetViews>
  <sheetFormatPr defaultColWidth="9.109375" defaultRowHeight="14.4" x14ac:dyDescent="0.3"/>
  <cols>
    <col min="1" max="1" width="11.6640625" style="33" customWidth="1"/>
    <col min="2" max="2" width="32.5546875" style="22" customWidth="1"/>
    <col min="3" max="3" width="50.5546875" style="22" customWidth="1"/>
    <col min="4" max="5" width="9.109375" style="22"/>
    <col min="6" max="6" width="51.109375" style="22" customWidth="1"/>
    <col min="7" max="9" width="9.109375" style="22"/>
    <col min="10" max="10" width="8.6640625" customWidth="1"/>
    <col min="11" max="16384" width="9.109375" style="22"/>
  </cols>
  <sheetData>
    <row r="2" spans="1:10" ht="13.8" x14ac:dyDescent="0.25">
      <c r="B2" s="9" t="s">
        <v>15</v>
      </c>
      <c r="C2" s="9" t="s">
        <v>16</v>
      </c>
      <c r="J2" s="22"/>
    </row>
    <row r="3" spans="1:10" ht="13.8" x14ac:dyDescent="0.3">
      <c r="B3" s="10">
        <v>1</v>
      </c>
      <c r="C3" s="1" t="str">
        <f>Шифр!$B$2</f>
        <v>ТЗ-276/20</v>
      </c>
      <c r="J3" s="22"/>
    </row>
    <row r="5" spans="1:10" ht="33.75" customHeight="1" x14ac:dyDescent="0.3">
      <c r="A5" s="59" t="s">
        <v>54</v>
      </c>
      <c r="B5" s="91" t="s">
        <v>60</v>
      </c>
      <c r="C5" s="91"/>
      <c r="J5" s="22"/>
    </row>
    <row r="6" spans="1:10" ht="174" customHeight="1" x14ac:dyDescent="0.3">
      <c r="A6" s="16" t="s">
        <v>63</v>
      </c>
      <c r="B6" s="114"/>
      <c r="C6" s="114"/>
      <c r="J6" s="22"/>
    </row>
    <row r="7" spans="1:10" ht="169.95" customHeight="1" x14ac:dyDescent="0.3">
      <c r="A7" s="16" t="s">
        <v>64</v>
      </c>
      <c r="B7" s="114"/>
      <c r="C7" s="114"/>
    </row>
    <row r="8" spans="1:10" ht="164.4" customHeight="1" x14ac:dyDescent="0.3">
      <c r="A8" s="16" t="s">
        <v>83</v>
      </c>
      <c r="B8" s="114"/>
      <c r="C8" s="114"/>
    </row>
    <row r="9" spans="1:10" ht="154.5" customHeight="1" x14ac:dyDescent="0.3">
      <c r="A9" s="16" t="s">
        <v>84</v>
      </c>
      <c r="B9" s="114"/>
      <c r="C9" s="114"/>
    </row>
    <row r="10" spans="1:10" ht="154.5" customHeight="1" x14ac:dyDescent="0.3">
      <c r="A10" s="16" t="s">
        <v>98</v>
      </c>
      <c r="B10" s="114"/>
      <c r="C10" s="114"/>
    </row>
    <row r="11" spans="1:10" ht="186.6" customHeight="1" x14ac:dyDescent="0.3">
      <c r="A11" s="16" t="s">
        <v>101</v>
      </c>
      <c r="B11" s="114"/>
      <c r="C11" s="114"/>
    </row>
    <row r="12" spans="1:10" ht="186.6" customHeight="1" x14ac:dyDescent="0.3">
      <c r="A12" s="16" t="s">
        <v>116</v>
      </c>
      <c r="B12" s="114"/>
      <c r="C12" s="114"/>
    </row>
  </sheetData>
  <mergeCells count="8">
    <mergeCell ref="B12:C12"/>
    <mergeCell ref="B11:C11"/>
    <mergeCell ref="B10:C10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6"/>
  <sheetViews>
    <sheetView zoomScale="85" zoomScaleNormal="85" workbookViewId="0">
      <selection activeCell="B16" sqref="B16"/>
    </sheetView>
  </sheetViews>
  <sheetFormatPr defaultColWidth="9.109375" defaultRowHeight="13.8" x14ac:dyDescent="0.25"/>
  <cols>
    <col min="1" max="1" width="12.6640625" style="4" customWidth="1"/>
    <col min="2" max="2" width="67.44140625" style="4" customWidth="1"/>
    <col min="3" max="3" width="41.5546875" style="18" customWidth="1"/>
    <col min="4" max="16384" width="9.109375" style="4"/>
  </cols>
  <sheetData>
    <row r="2" spans="1:3" x14ac:dyDescent="0.25">
      <c r="B2" s="9" t="s">
        <v>15</v>
      </c>
      <c r="C2" s="9" t="s">
        <v>16</v>
      </c>
    </row>
    <row r="3" spans="1:3" x14ac:dyDescent="0.25">
      <c r="B3" s="10">
        <v>2</v>
      </c>
      <c r="C3" s="1" t="str">
        <f>Шифр!$B$2</f>
        <v>ТЗ-276/20</v>
      </c>
    </row>
    <row r="4" spans="1:3" x14ac:dyDescent="0.25">
      <c r="C4" s="12"/>
    </row>
    <row r="5" spans="1:3" ht="15" customHeight="1" x14ac:dyDescent="0.25">
      <c r="A5" s="11" t="s">
        <v>11</v>
      </c>
      <c r="B5" s="13" t="s">
        <v>4</v>
      </c>
      <c r="C5" s="14" t="s">
        <v>10</v>
      </c>
    </row>
    <row r="6" spans="1:3" x14ac:dyDescent="0.25">
      <c r="A6" s="34">
        <v>1</v>
      </c>
      <c r="B6" s="15" t="str">
        <f>CONCATENATE($C$17," ",C20," ",$C$16)</f>
        <v>Магнитный держатель магнит+трубка+крючки МФ</v>
      </c>
      <c r="C6" s="16">
        <f t="shared" ref="C6:C11" si="0">LEN(B6)</f>
        <v>43</v>
      </c>
    </row>
    <row r="7" spans="1:3" x14ac:dyDescent="0.25">
      <c r="A7" s="34">
        <v>2</v>
      </c>
      <c r="B7" s="15" t="str">
        <f t="shared" ref="B7:B9" si="1">CONCATENATE($C$17," ",C21," ",$C$16)</f>
        <v>Магнитный держатель алюминиевый уголок+магнит МФ</v>
      </c>
      <c r="C7" s="16">
        <f t="shared" si="0"/>
        <v>48</v>
      </c>
    </row>
    <row r="8" spans="1:3" x14ac:dyDescent="0.25">
      <c r="A8" s="34">
        <v>3</v>
      </c>
      <c r="B8" s="15" t="str">
        <f t="shared" si="1"/>
        <v>Магнитный держатель пластиковая петля+магнит МФ</v>
      </c>
      <c r="C8" s="16">
        <f t="shared" si="0"/>
        <v>47</v>
      </c>
    </row>
    <row r="9" spans="1:3" x14ac:dyDescent="0.25">
      <c r="A9" s="34">
        <v>4</v>
      </c>
      <c r="B9" s="15" t="str">
        <f t="shared" si="1"/>
        <v>Магнитный держатель пластиковая прищепка+магнит МФ</v>
      </c>
      <c r="C9" s="16">
        <f t="shared" si="0"/>
        <v>50</v>
      </c>
    </row>
    <row r="10" spans="1:3" x14ac:dyDescent="0.25">
      <c r="A10" s="21">
        <v>5</v>
      </c>
      <c r="B10" s="15" t="str">
        <f>CONCATENATE($C$17," ",C24," ",$C$16)</f>
        <v>Магнитный держатель пластиковый держатель+магнит МФ</v>
      </c>
      <c r="C10" s="16">
        <f t="shared" si="0"/>
        <v>51</v>
      </c>
    </row>
    <row r="11" spans="1:3" x14ac:dyDescent="0.25">
      <c r="A11" s="34">
        <v>6</v>
      </c>
      <c r="B11" s="15" t="str">
        <f>CONCATENATE(C25," ",C16)</f>
        <v>Струбцина с вертикальным П-держателем МФ</v>
      </c>
      <c r="C11" s="16">
        <f t="shared" si="0"/>
        <v>40</v>
      </c>
    </row>
    <row r="12" spans="1:3" x14ac:dyDescent="0.25">
      <c r="A12" s="34">
        <v>7</v>
      </c>
      <c r="B12" s="15" t="str">
        <f>CONCATENATE(C26," ",C16)</f>
        <v>Пластиковый держатель с крепежом МФ</v>
      </c>
      <c r="C12" s="16">
        <f t="shared" ref="C12" si="2">LEN(B12)</f>
        <v>35</v>
      </c>
    </row>
    <row r="13" spans="1:3" x14ac:dyDescent="0.25">
      <c r="A13" s="63"/>
      <c r="B13" s="8"/>
      <c r="C13" s="33"/>
    </row>
    <row r="14" spans="1:3" x14ac:dyDescent="0.25">
      <c r="B14" s="17"/>
    </row>
    <row r="15" spans="1:3" x14ac:dyDescent="0.25">
      <c r="B15" s="19" t="s">
        <v>12</v>
      </c>
      <c r="C15" s="1" t="str">
        <f>Шифр!$B$2</f>
        <v>ТЗ-276/20</v>
      </c>
    </row>
    <row r="16" spans="1:3" x14ac:dyDescent="0.25">
      <c r="B16" s="20" t="s">
        <v>6</v>
      </c>
      <c r="C16" s="21" t="s">
        <v>74</v>
      </c>
    </row>
    <row r="17" spans="2:3" x14ac:dyDescent="0.25">
      <c r="B17" s="20" t="s">
        <v>2</v>
      </c>
      <c r="C17" s="21" t="str">
        <f>ТЗ!$B$4</f>
        <v>Магнитный держатель</v>
      </c>
    </row>
    <row r="18" spans="2:3" x14ac:dyDescent="0.25">
      <c r="B18" s="20" t="s">
        <v>9</v>
      </c>
      <c r="C18" s="21">
        <f>ТЗ!$B$5</f>
        <v>0</v>
      </c>
    </row>
    <row r="19" spans="2:3" x14ac:dyDescent="0.25">
      <c r="B19" s="58" t="s">
        <v>5</v>
      </c>
      <c r="C19" s="21">
        <f>ТЗ!$B$7</f>
        <v>0</v>
      </c>
    </row>
    <row r="20" spans="2:3" ht="14.25" customHeight="1" x14ac:dyDescent="0.25">
      <c r="B20" s="115" t="s">
        <v>33</v>
      </c>
      <c r="C20" s="21" t="str">
        <f>ТЗ!$B$8</f>
        <v>магнит+трубка+крючки</v>
      </c>
    </row>
    <row r="21" spans="2:3" ht="14.25" customHeight="1" x14ac:dyDescent="0.25">
      <c r="B21" s="115"/>
      <c r="C21" s="21" t="str">
        <f>ТЗ!$B$9</f>
        <v>алюминиевый уголок+магнит</v>
      </c>
    </row>
    <row r="22" spans="2:3" ht="14.25" customHeight="1" x14ac:dyDescent="0.25">
      <c r="B22" s="115"/>
      <c r="C22" s="21" t="str">
        <f>ТЗ!$B$10</f>
        <v>пластиковая петля+магнит</v>
      </c>
    </row>
    <row r="23" spans="2:3" ht="14.25" customHeight="1" x14ac:dyDescent="0.25">
      <c r="B23" s="115"/>
      <c r="C23" s="21" t="str">
        <f>ТЗ!$B$11</f>
        <v>пластиковая прищепка+магнит</v>
      </c>
    </row>
    <row r="24" spans="2:3" ht="14.25" customHeight="1" x14ac:dyDescent="0.25">
      <c r="B24" s="115"/>
      <c r="C24" s="21" t="str">
        <f>ТЗ!$B$12</f>
        <v>пластиковый держатель+магнит</v>
      </c>
    </row>
    <row r="25" spans="2:3" x14ac:dyDescent="0.25">
      <c r="B25" s="115"/>
      <c r="C25" s="21" t="s">
        <v>105</v>
      </c>
    </row>
    <row r="26" spans="2:3" x14ac:dyDescent="0.25">
      <c r="B26" s="115"/>
      <c r="C26" s="21" t="str">
        <f>ТЗ!B21</f>
        <v>Пластиковый держатель с крепежом</v>
      </c>
    </row>
  </sheetData>
  <mergeCells count="1">
    <mergeCell ref="B20:B2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Тех параметры держателя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2023-10-24T13:54:00Z</dcterms:modified>
</cp:coreProperties>
</file>